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Sheet1!$A$2:$H$10</definedName>
    <definedName name="_xlnm.Criteria" localSheetId="0">Sheet1!$K$2</definedName>
    <definedName name="_xlnm.Extract" localSheetId="0">Sheet1!$A$2:$H$10</definedName>
  </definedName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E3" i="1"/>
  <c r="F4" i="1"/>
  <c r="F5" i="1"/>
  <c r="F6" i="1"/>
  <c r="F7" i="1"/>
  <c r="F8" i="1"/>
  <c r="F9" i="1"/>
  <c r="F10" i="1"/>
  <c r="F3" i="1"/>
  <c r="H4" i="1"/>
  <c r="H5" i="1"/>
  <c r="H6" i="1"/>
  <c r="H7" i="1"/>
  <c r="H8" i="1"/>
  <c r="H9" i="1"/>
  <c r="H10" i="1"/>
  <c r="H3" i="1"/>
  <c r="B4" i="1"/>
  <c r="B5" i="1"/>
  <c r="B6" i="1"/>
  <c r="B7" i="1"/>
  <c r="B8" i="1"/>
  <c r="B9" i="1"/>
  <c r="B10" i="1"/>
  <c r="B3" i="1"/>
  <c r="H16" i="1" l="1"/>
  <c r="H15" i="1"/>
  <c r="H14" i="1"/>
  <c r="H13" i="1"/>
</calcChain>
</file>

<file path=xl/sharedStrings.xml><?xml version="1.0" encoding="utf-8"?>
<sst xmlns="http://schemas.openxmlformats.org/spreadsheetml/2006/main" count="35" uniqueCount="29">
  <si>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</si>
  <si>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</si>
  <si>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</si>
  <si>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</si>
  <si>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</si>
  <si>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</si>
  <si>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</si>
  <si>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</si>
  <si>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BẢNG 1. BẢNG HÀNG HÓA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</si>
  <si>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</si>
  <si>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</si>
  <si>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</si>
  <si>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</si>
  <si>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</si>
  <si>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</si>
  <si>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</si>
  <si>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</si>
  <si>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</si>
  <si>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NGÀY SẢN XUẤT</t>
  </si>
  <si>
    <t>TÊN MẶT HÀNG</t>
  </si>
  <si>
    <t>TỔNG 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</si>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</sst>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Sheet1!$H$12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Sheet1!$G$13:$G$16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Sheet1!$H$13:$H$16</c:f>
              <c:numCache>
                <c:formatCode>General</c:formatCode>
                <c:ptCount val="4"/>
                <c:pt idx="0">
                  <c:v>1113750</c:v>
                </c:pt>
                <c:pt idx="1">
                  <c:v>1188000</c:v>
                </c:pt>
                <c:pt idx="2">
                  <c:v>616000</c:v>
                </c:pt>
                <c:pt idx="3">
                  <c:v>2960100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232832"/>
        <c:axId val="48841856"/>
      </c:barChart>
      <c:catAx>
        <c:axId val="64232832"/>
        <c:scaling>
          <c:orientation val="minMax"/>
        </c:scaling>
        <c:delete val="0"/>
        <c:axPos val="b"/>
        <c:majorTickMark val="out"/>
        <c:minorTickMark val="none"/>
        <c:tickLblPos val="nextTo"/>
        <c:crossAx val="48841856"/>
        <c:crosses val="autoZero"/>
        <c:auto val="1"/>
        <c:lblAlgn val="ctr"/>
        <c:lblOffset val="100"/>
        <c:noMultiLvlLbl val="0"/>
      </c:catAx>
      <c:valAx>
        <c:axId val="48841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2328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</xdr:colOff>
      <xdr:row>8</xdr:row>
      <xdr:rowOff>209550</xdr:rowOff>
    </xdr:from>
    <xdr:to>
      <xdr:col>17</xdr:col>
      <xdr:colOff>381000</xdr:colOff>
      <xdr:row>15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7" workbookViewId="0">
      <selection activeCell="J6" sqref="J6"/>
    </sheetView>
  </sheetViews>
  <sheetFormatPr defaultRowHeight="18.75" x14ac:dyDescent="0.3"/>
  <cols>
    <col min="1" max="1" width="12.7109375" style="1" customWidth="1"/>
    <col min="2" max="2" width="13.5703125" style="1" customWidth="1"/>
    <col min="3" max="3" width="13" style="1" customWidth="1"/>
    <col min="4" max="4" width="16.85546875" style="1" customWidth="1"/>
    <col min="5" max="5" width="16.28515625" style="1" customWidth="1"/>
    <col min="6" max="6" width="9.140625" style="1"/>
    <col min="7" max="7" width="16.85546875" style="1" customWidth="1"/>
    <col min="8" max="8" width="18" style="1" customWidth="1"/>
    <col min="9" max="16384" width="9.140625" style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ht="51" customHeight="1" x14ac:dyDescent="0.3">
      <c r="A2" s="2" t="s">
        <v>1</v>
      </c>
      <c r="B2" s="3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18</v>
      </c>
    </row>
    <row r="3" spans="1:8" x14ac:dyDescent="0.3">
      <c r="A3" t="s">
        <v>21</v>
      </c>
      <c r="B3" s="4" t="str">
        <f>HLOOKUP(LEFT(A3,1),$A$13:$E$14,2,0)</f>
        <v>CÀ PHÊ</v>
      </c>
      <c r="C3" s="4">
        <v>55</v>
      </c>
      <c r="D3" s="5">
        <v>41883</v>
      </c>
      <c r="E3" s="7">
        <f>IF(B3="BỘT MÌ",H3+60,H3+150)</f>
        <v>42044</v>
      </c>
      <c r="F3" s="4">
        <f>HLOOKUP(LEFT(A3,1),$A$13:$E$15,3,0)</f>
        <v>4500</v>
      </c>
      <c r="G3" s="4">
        <f>C3*F3*110%</f>
        <v>272250</v>
      </c>
      <c r="H3" s="7">
        <f>VALUE(MID(A3,2,2) &amp; "/" &amp; RIGHT(A3,2) &amp; "/" &amp; 2014)</f>
        <v>41894</v>
      </c>
    </row>
    <row r="4" spans="1:8" x14ac:dyDescent="0.3">
      <c r="A4" t="s">
        <v>22</v>
      </c>
      <c r="B4" s="4" t="str">
        <f t="shared" ref="B4:B10" si="0">HLOOKUP(LEFT(A4,1),$A$13:$E$14,2,0)</f>
        <v>BỘT MÌ</v>
      </c>
      <c r="C4" s="4">
        <v>400</v>
      </c>
      <c r="D4" s="5">
        <v>41913</v>
      </c>
      <c r="E4" s="7">
        <f t="shared" ref="E4:E10" si="1">IF(B4="BỘT MÌ",H4+60,H4+150)</f>
        <v>41722</v>
      </c>
      <c r="F4" s="4">
        <f t="shared" ref="F4:F10" si="2">HLOOKUP(LEFT(A4,1),$A$13:$E$15,3,0)</f>
        <v>1500</v>
      </c>
      <c r="G4" s="4">
        <f t="shared" ref="G4:G10" si="3">C4*F4*110%</f>
        <v>660000</v>
      </c>
      <c r="H4" s="7">
        <f t="shared" ref="H4:H10" si="4">VALUE(MID(A4,2,2) &amp; "/" &amp; RIGHT(A4,2) &amp; "/" &amp; 2014)</f>
        <v>41662</v>
      </c>
    </row>
    <row r="5" spans="1:8" x14ac:dyDescent="0.3">
      <c r="A5" t="s">
        <v>23</v>
      </c>
      <c r="B5" s="4" t="str">
        <f t="shared" si="0"/>
        <v>DẦU</v>
      </c>
      <c r="C5" s="4">
        <v>200</v>
      </c>
      <c r="D5" s="5">
        <v>41861</v>
      </c>
      <c r="E5" s="7">
        <f t="shared" si="1"/>
        <v>41947</v>
      </c>
      <c r="F5" s="4">
        <f t="shared" si="2"/>
        <v>6900</v>
      </c>
      <c r="G5" s="4">
        <f t="shared" si="3"/>
        <v>1518000.0000000002</v>
      </c>
      <c r="H5" s="7">
        <f t="shared" si="4"/>
        <v>41797</v>
      </c>
    </row>
    <row r="6" spans="1:8" x14ac:dyDescent="0.3">
      <c r="A6" t="s">
        <v>24</v>
      </c>
      <c r="B6" s="4" t="str">
        <f t="shared" si="0"/>
        <v>CÀ PHÊ</v>
      </c>
      <c r="C6" s="4">
        <v>170</v>
      </c>
      <c r="D6" s="5">
        <v>41988</v>
      </c>
      <c r="E6" s="7">
        <f t="shared" si="1"/>
        <v>42120</v>
      </c>
      <c r="F6" s="4">
        <f t="shared" si="2"/>
        <v>4500</v>
      </c>
      <c r="G6" s="4">
        <f t="shared" si="3"/>
        <v>841500.00000000012</v>
      </c>
      <c r="H6" s="7">
        <f t="shared" si="4"/>
        <v>41970</v>
      </c>
    </row>
    <row r="7" spans="1:8" x14ac:dyDescent="0.3">
      <c r="A7" t="s">
        <v>25</v>
      </c>
      <c r="B7" s="4" t="str">
        <f t="shared" si="0"/>
        <v>DẦU</v>
      </c>
      <c r="C7" s="4">
        <v>190</v>
      </c>
      <c r="D7" s="5">
        <v>41973</v>
      </c>
      <c r="E7" s="7">
        <f t="shared" si="1"/>
        <v>42091</v>
      </c>
      <c r="F7" s="4">
        <f t="shared" si="2"/>
        <v>6900</v>
      </c>
      <c r="G7" s="4">
        <f t="shared" si="3"/>
        <v>1442100</v>
      </c>
      <c r="H7" s="7">
        <f t="shared" si="4"/>
        <v>41941</v>
      </c>
    </row>
    <row r="8" spans="1:8" x14ac:dyDescent="0.3">
      <c r="A8" t="s">
        <v>26</v>
      </c>
      <c r="B8" s="4" t="str">
        <f t="shared" si="0"/>
        <v>BỘT MÌ</v>
      </c>
      <c r="C8" s="4">
        <v>170</v>
      </c>
      <c r="D8" s="5">
        <v>41759</v>
      </c>
      <c r="E8" s="7">
        <f t="shared" si="1"/>
        <v>41777</v>
      </c>
      <c r="F8" s="4">
        <f t="shared" si="2"/>
        <v>1500</v>
      </c>
      <c r="G8" s="4">
        <f t="shared" si="3"/>
        <v>280500</v>
      </c>
      <c r="H8" s="7">
        <f t="shared" si="4"/>
        <v>41717</v>
      </c>
    </row>
    <row r="9" spans="1:8" x14ac:dyDescent="0.3">
      <c r="A9" t="s">
        <v>27</v>
      </c>
      <c r="B9" s="4" t="str">
        <f t="shared" si="0"/>
        <v>BỘT MÌ</v>
      </c>
      <c r="C9" s="4">
        <v>150</v>
      </c>
      <c r="D9" s="5">
        <v>41819</v>
      </c>
      <c r="E9" s="7">
        <f t="shared" si="1"/>
        <v>41819</v>
      </c>
      <c r="F9" s="4">
        <f t="shared" si="2"/>
        <v>1500</v>
      </c>
      <c r="G9" s="4">
        <f t="shared" si="3"/>
        <v>247500.00000000003</v>
      </c>
      <c r="H9" s="7">
        <f t="shared" si="4"/>
        <v>41759</v>
      </c>
    </row>
    <row r="10" spans="1:8" x14ac:dyDescent="0.3">
      <c r="A10" t="s">
        <v>28</v>
      </c>
      <c r="B10" s="4" t="str">
        <f t="shared" si="0"/>
        <v>MUỐI</v>
      </c>
      <c r="C10" s="4">
        <v>100</v>
      </c>
      <c r="D10" s="5">
        <v>41959</v>
      </c>
      <c r="E10" s="7">
        <f t="shared" si="1"/>
        <v>42085</v>
      </c>
      <c r="F10" s="4">
        <f t="shared" si="2"/>
        <v>5600</v>
      </c>
      <c r="G10" s="4">
        <f t="shared" si="3"/>
        <v>616000</v>
      </c>
      <c r="H10" s="7">
        <f t="shared" si="4"/>
        <v>41935</v>
      </c>
    </row>
    <row r="12" spans="1:8" ht="56.25" x14ac:dyDescent="0.3">
      <c r="A12" s="8" t="s">
        <v>8</v>
      </c>
      <c r="B12" s="8"/>
      <c r="C12" s="8"/>
      <c r="D12" s="8"/>
      <c r="E12" s="8"/>
      <c r="G12" s="3" t="s">
        <v>19</v>
      </c>
      <c r="H12" s="3" t="s">
        <v>20</v>
      </c>
    </row>
    <row r="13" spans="1:8" ht="37.5" x14ac:dyDescent="0.3">
      <c r="A13" s="3" t="s">
        <v>9</v>
      </c>
      <c r="B13" s="6" t="s">
        <v>10</v>
      </c>
      <c r="C13" s="6" t="s">
        <v>11</v>
      </c>
      <c r="D13" s="6" t="s">
        <v>12</v>
      </c>
      <c r="E13" s="6" t="s">
        <v>13</v>
      </c>
      <c r="G13" s="2" t="s">
        <v>14</v>
      </c>
      <c r="H13" s="4">
        <f>SUMIF(B3:B10,"CÀ PHÊ",G3:G10)</f>
        <v>1113750</v>
      </c>
    </row>
    <row r="14" spans="1:8" ht="37.5" x14ac:dyDescent="0.3">
      <c r="A14" s="3" t="s">
        <v>2</v>
      </c>
      <c r="B14" s="6" t="s">
        <v>14</v>
      </c>
      <c r="C14" s="6" t="s">
        <v>15</v>
      </c>
      <c r="D14" s="6" t="s">
        <v>16</v>
      </c>
      <c r="E14" s="6" t="s">
        <v>17</v>
      </c>
      <c r="G14" s="2" t="s">
        <v>15</v>
      </c>
      <c r="H14" s="4">
        <f>SUMIF(B3:B10,"BỘT MÌ",G3:G10)</f>
        <v>1188000</v>
      </c>
    </row>
    <row r="15" spans="1:8" ht="37.5" x14ac:dyDescent="0.3">
      <c r="A15" s="3" t="s">
        <v>6</v>
      </c>
      <c r="B15" s="6">
        <v>4500</v>
      </c>
      <c r="C15" s="6">
        <v>1500</v>
      </c>
      <c r="D15" s="6">
        <v>5600</v>
      </c>
      <c r="E15" s="6">
        <v>6900</v>
      </c>
      <c r="G15" s="2" t="s">
        <v>16</v>
      </c>
      <c r="H15" s="4">
        <f>SUMIF(B3:B10,"MUỐI",G3:G10)</f>
        <v>616000</v>
      </c>
    </row>
    <row r="16" spans="1:8" x14ac:dyDescent="0.3">
      <c r="G16" s="2" t="s">
        <v>17</v>
      </c>
      <c r="H16" s="4">
        <f>SUMIF(B3:B10,"DẦU",G3:G10)</f>
        <v>2960100</v>
      </c>
    </row>
  </sheetData>
  <mergeCells count="2">
    <mergeCell ref="A12:E12"/>
    <mergeCell ref="A1:H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2019-07-10T01:52:40Z</dcterms:modified>
</cp:coreProperties>
</file>